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Innkjøp\ANSKAFFELSER\eKommune Sunnmøre SAMLEMAPPE\Arbeidsstasjoner, 2025\Kunngjøring\"/>
    </mc:Choice>
  </mc:AlternateContent>
  <xr:revisionPtr revIDLastSave="0" documentId="13_ncr:1_{CE99C985-7C3B-4298-A0A9-E8CEE5E59EF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isskjema" sheetId="1" r:id="rId1"/>
    <sheet name="Rolle 1" sheetId="2" r:id="rId2"/>
    <sheet name="Rolle 2" sheetId="3" r:id="rId3"/>
    <sheet name="Rolle 3" sheetId="4" r:id="rId4"/>
    <sheet name="Rolle 4" sheetId="5" r:id="rId5"/>
    <sheet name="Rolle 5" sheetId="6" r:id="rId6"/>
    <sheet name="Veiledning" sheetId="7" r:id="rId7"/>
    <sheet name="Kontroll" sheetId="9" r:id="rId8"/>
    <sheet name="Forutsetninger" sheetId="8" r:id="rId9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9" l="1"/>
  <c r="C9" i="9"/>
  <c r="C8" i="9"/>
  <c r="C7" i="9"/>
  <c r="C6" i="9"/>
  <c r="C5" i="9"/>
  <c r="F7" i="6"/>
  <c r="F8" i="6"/>
  <c r="A7" i="6"/>
  <c r="F8" i="5"/>
  <c r="F7" i="5"/>
  <c r="F6" i="5"/>
  <c r="F9" i="5"/>
  <c r="A6" i="5"/>
  <c r="F10" i="4"/>
  <c r="F9" i="4"/>
  <c r="F8" i="4"/>
  <c r="F7" i="4"/>
  <c r="F11" i="4"/>
  <c r="A7" i="4"/>
  <c r="F10" i="3"/>
  <c r="F9" i="3"/>
  <c r="F8" i="3"/>
  <c r="F7" i="3"/>
  <c r="F11" i="3"/>
  <c r="A7" i="3"/>
  <c r="F9" i="2"/>
  <c r="F8" i="2"/>
  <c r="F7" i="2"/>
  <c r="F6" i="2"/>
  <c r="F10" i="2"/>
  <c r="A6" i="2"/>
  <c r="E14" i="1"/>
  <c r="C9" i="1"/>
  <c r="E9" i="1"/>
  <c r="C8" i="1"/>
  <c r="E8" i="1"/>
  <c r="C7" i="1"/>
  <c r="E7" i="1"/>
  <c r="C6" i="1"/>
  <c r="E6" i="1"/>
  <c r="C5" i="1"/>
  <c r="E5" i="1"/>
  <c r="B17" i="1"/>
  <c r="C4" i="9"/>
</calcChain>
</file>

<file path=xl/sharedStrings.xml><?xml version="1.0" encoding="utf-8"?>
<sst xmlns="http://schemas.openxmlformats.org/spreadsheetml/2006/main" count="155" uniqueCount="96">
  <si>
    <t>Prisskjema – delkontrakt 1</t>
  </si>
  <si>
    <t>Arbeidsstasjoner – hovedsortiment og øvrig sortiment</t>
  </si>
  <si>
    <t>HOVEDSORTIMENT:</t>
  </si>
  <si>
    <t>Produktreferanse</t>
  </si>
  <si>
    <t>Produktnavn</t>
  </si>
  <si>
    <t>Sum pr. rolle</t>
  </si>
  <si>
    <t>Evalueringsvolum</t>
  </si>
  <si>
    <t>Evalueringssum</t>
  </si>
  <si>
    <t>Rolle 1 Kjøp</t>
  </si>
  <si>
    <t>Mobil ansatt - bærbar</t>
  </si>
  <si>
    <t>Rolle 2 Kjøp</t>
  </si>
  <si>
    <t>Mobil ansatt - bærbar (mer krevende arbeidsoppgaver)</t>
  </si>
  <si>
    <t>Rolle 3 Kjøp</t>
  </si>
  <si>
    <t>Administrasjon med behov for større skjerm - bærbar</t>
  </si>
  <si>
    <t>Rolle 4 Kjøp</t>
  </si>
  <si>
    <t>Administrasjon - felles arbeidsplass - stasjonær</t>
  </si>
  <si>
    <t>Rolle 5 Kjøp</t>
  </si>
  <si>
    <t>Oppvekst - bærbar</t>
  </si>
  <si>
    <t>ØVRIG SORTIMENT:</t>
  </si>
  <si>
    <t>Påslag i % (maks 25 %)</t>
  </si>
  <si>
    <t>Evalueringssum inkl. påslag</t>
  </si>
  <si>
    <t>Tilbehør/øvrig sortiment</t>
  </si>
  <si>
    <t>- Overganger til skjerm, eks. USB-C, DP, HDMI
- Kabler, eks. Rj-45 av ulik kvalitet
- Mus og tastatur, kombipakker og single enheter
- Erstatningsskjerm og -tastatur til bærbare enheter
- Webkamera, eksternt
- Minnebrikker
- Adaptere
- Bæreveske, ryggsekk, trekk
- Høyttalersett
- Arbeidsstasjon med ytelse utover standardsortiment
- Dokkingstasjon med utvidet funksjonalitet
- Annet relevant tilbehør</t>
  </si>
  <si>
    <t>Totalsum til evaluering:</t>
  </si>
  <si>
    <t>Ekskl. mva.</t>
  </si>
  <si>
    <t>Arbeidsstasjon – rolle 1</t>
  </si>
  <si>
    <t>Tilbyder skal kun fylle ut gule celler. Formler og grå celler skal ikke endres.</t>
  </si>
  <si>
    <t>Alle priser skal oppgis ekskl. mva. og inkludere alle kostnader som skal inngå i evalueringsprisen.</t>
  </si>
  <si>
    <t>PRISSKJEMA:</t>
  </si>
  <si>
    <t>Rolle/profil</t>
  </si>
  <si>
    <t>Produkt</t>
  </si>
  <si>
    <t>Produsent/modell</t>
  </si>
  <si>
    <t>Innkjøpspris eks. mva.</t>
  </si>
  <si>
    <t>Fast påslag i % (maks 25 %)</t>
  </si>
  <si>
    <t>Evalueringspris eks. mva.</t>
  </si>
  <si>
    <t>Bærbar PC</t>
  </si>
  <si>
    <t>Skjerm</t>
  </si>
  <si>
    <t>Dokking</t>
  </si>
  <si>
    <t>Eventuelt nødvendig tilbehør for optimal kompatibilitet med tilbudt arbeidsstasjon</t>
  </si>
  <si>
    <t>Totalsum - Rolle 1</t>
  </si>
  <si>
    <t>Arbeidsstasjon – rolle 2</t>
  </si>
  <si>
    <t>Totalsum - Rolle 2</t>
  </si>
  <si>
    <t>Arbeidsstasjon – rolle 3</t>
  </si>
  <si>
    <t>Totalsum - Rolle 3</t>
  </si>
  <si>
    <t>Arbeidsstasjon – rolle 4</t>
  </si>
  <si>
    <t>Stasjonær PC</t>
  </si>
  <si>
    <t>Totalsum - Rolle 4</t>
  </si>
  <si>
    <t>Arbeidsstasjon – rolle 5</t>
  </si>
  <si>
    <t>KJØP TIL SKOLE/UNDERVISNING:</t>
  </si>
  <si>
    <t>Totalsum - Rolle 5</t>
  </si>
  <si>
    <t>Veiledning til prisskjema – delkontrakt 1</t>
  </si>
  <si>
    <t>Punkt</t>
  </si>
  <si>
    <t>Instruks</t>
  </si>
  <si>
    <t>Utfylling</t>
  </si>
  <si>
    <t>Leverandør skal kun fylle ut gule celler. Formler, grå celler og oppsummeringsceller skal ikke endres.</t>
  </si>
  <si>
    <t>Priser</t>
  </si>
  <si>
    <t>Alle priser skal oppgis ekskl. mva. og inkludere alle kostnader som skal inngå i evalueringsprisen, herunder frakt/levering og innkjøpsproveny der dette skal inngå i påslaget.</t>
  </si>
  <si>
    <t>Kostpris</t>
  </si>
  <si>
    <t>Innkjøpspris skal være reell, dokumenterbar kostpris for den konkrete varen/modellen. Eventuelle rabatter, bonuser, kreditnotaer mv. som reduserer faktisk kostpris skal hensyntas.</t>
  </si>
  <si>
    <t>Påslag</t>
  </si>
  <si>
    <t>Påslag oppgis som prosent. Maksimalt påslag er 25 %. Eksempel: 8 % kan skrives som 8 %.</t>
  </si>
  <si>
    <t>Øvrig sortiment</t>
  </si>
  <si>
    <t>Påslag for øvrig sortiment beregnes mot angitt evalueringssum i oppsummeringsarket.</t>
  </si>
  <si>
    <t>Kontroll</t>
  </si>
  <si>
    <t>Arket «Kontroll» gir en enkel kontroll av formler og påslag. Feil må rettes før tilbud leveres.</t>
  </si>
  <si>
    <t>Struktur</t>
  </si>
  <si>
    <t>Ikke endre arkstruktur, celleplasseringer, formler eller beregningsmodell.</t>
  </si>
  <si>
    <t>Språk/format</t>
  </si>
  <si>
    <t>Produktnavn, produsent og modell bør angis tilstrekkelig presist til at tilbudt produkt kan identifiseres og kontrolleres.</t>
  </si>
  <si>
    <t>Forbehold</t>
  </si>
  <si>
    <t>Eventuelle forbehold/avvik skal håndteres etter konkurransegrunnlaget, ikke ved endring av prisskjemaets formler.</t>
  </si>
  <si>
    <t>Sist endret</t>
  </si>
  <si>
    <t>13.05.2026 – fjernet tidligere ekstra kolonner og forenklet prisutfyllingen.</t>
  </si>
  <si>
    <t>Forutsetninger og felles validering</t>
  </si>
  <si>
    <t>Parameter</t>
  </si>
  <si>
    <t>Verdi</t>
  </si>
  <si>
    <t>Maks påslag hovedsortiment</t>
  </si>
  <si>
    <t>Maks påslag øvrig sortiment</t>
  </si>
  <si>
    <t>Kommentar</t>
  </si>
  <si>
    <t>Dette arket benyttes av validering og kontrollformler. Ikke endre uten avtale.</t>
  </si>
  <si>
    <t>Kontroll av prisskjema – delkontrakt 1</t>
  </si>
  <si>
    <t>Ark</t>
  </si>
  <si>
    <t>Kontrollpunkt</t>
  </si>
  <si>
    <t>Resultat</t>
  </si>
  <si>
    <t>Prisskjema</t>
  </si>
  <si>
    <t>Totalsum summerer alle delsummer</t>
  </si>
  <si>
    <t>Bør alltid være OK.</t>
  </si>
  <si>
    <t>Påslag øvrig sortiment er maks 25 %</t>
  </si>
  <si>
    <t>Gjelder D23.</t>
  </si>
  <si>
    <t>Rolle 1</t>
  </si>
  <si>
    <t>Påslag hovedsortiment er maks 25 %</t>
  </si>
  <si>
    <t>Kontrollerer alle påslag i arket.</t>
  </si>
  <si>
    <t>Rolle 2</t>
  </si>
  <si>
    <t>Rolle 3</t>
  </si>
  <si>
    <t>Rolle 4</t>
  </si>
  <si>
    <t>Rolle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</si>
</sst>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%"/>
  </numFmts>
  <fonts count="7">
    <font>
      <sz val="11"/>
      <name val="Carlito"/>
    </font>
    <font>
      <b/>
      <sz val="11"/>
      <color rgb="FFFFFFFF"/>
      <name val="Carlito"/>
    </font>
    <font>
      <i/>
      <sz val="11"/>
      <color rgb="FF666666"/>
      <name val="Carlito"/>
    </font>
    <font>
      <b/>
      <sz val="11"/>
      <color rgb="FF000000"/>
      <name val="Carlito"/>
    </font>
    <font>
      <b/>
      <sz val="11"/>
      <name val="Carlito"/>
    </font>
    <font>
      <b/>
      <i/>
      <sz val="11"/>
      <color rgb="FF666666"/>
      <name val="Carlito"/>
    </font>
    <font>
      <sz val="11"/>
      <color rgb="FF000000"/>
      <name val="Carlito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2F2F2"/>
      </patternFill>
    </fill>
    <fill>
      <patternFill patternType="solid">
        <fgColor rgb="FFB7D7F0"/>
      </patternFill>
    </fill>
    <fill>
      <patternFill patternType="solid">
        <fgColor rgb="FFD9EAF7"/>
      </patternFill>
    </fill>
    <fill>
      <patternFill patternType="solid">
        <fgColor rgb="FFE7E6E6"/>
      </patternFill>
    </fill>
    <fill>
      <patternFill patternType="solid">
        <fgColor rgb="FF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4" borderId="0" xfId="0" applyFont="1" applyFill="1" applyAlignment="1">
      <alignment horizontal="left" vertical="center"/>
    </xf>
    <xf numFmtId="0" fontId="4" fillId="5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6" fillId="7" borderId="0" xfId="0" applyFont="1" applyFill="1" applyAlignment="1">
      <alignment horizontal="left" vertical="center" wrapText="1"/>
    </xf>
    <xf numFmtId="3" fontId="6" fillId="6" borderId="0" xfId="0" applyNumberFormat="1" applyFont="1" applyFill="1" applyAlignment="1">
      <alignment horizontal="right" vertical="center"/>
    </xf>
    <xf numFmtId="3" fontId="0" fillId="0" borderId="0" xfId="0" applyNumberFormat="1"/>
    <xf numFmtId="3" fontId="6" fillId="7" borderId="0" xfId="0" applyNumberFormat="1" applyFont="1" applyFill="1" applyAlignment="1">
      <alignment horizontal="left" vertical="center" wrapText="1"/>
    </xf>
    <xf numFmtId="164" fontId="6" fillId="7" borderId="0" xfId="0" applyNumberFormat="1" applyFont="1" applyFill="1" applyAlignment="1">
      <alignment horizontal="left" vertical="center" wrapText="1"/>
    </xf>
    <xf numFmtId="3" fontId="3" fillId="6" borderId="0" xfId="0" applyNumberFormat="1" applyFont="1" applyFill="1" applyAlignment="1">
      <alignment horizontal="right" vertical="center"/>
    </xf>
    <xf numFmtId="0" fontId="4" fillId="3" borderId="0" xfId="0" applyFont="1" applyFill="1" applyAlignment="1">
      <alignment wrapText="1"/>
    </xf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8">
    <dxf>
      <font>
        <b/>
        <color rgb="FF990000"/>
      </font>
      <fill>
        <patternFill patternType="solid">
          <bgColor rgb="FFF4CCCC"/>
        </patternFill>
      </fill>
    </dxf>
    <dxf>
      <font>
        <b/>
        <color rgb="FF274E13"/>
      </font>
      <fill>
        <patternFill patternType="solid">
          <bgColor rgb="FFD9EAD3"/>
        </patternFill>
      </fill>
    </dxf>
    <dxf>
      <font>
        <b/>
        <color rgb="FF990000"/>
      </font>
      <fill>
        <patternFill patternType="solid">
          <bgColor rgb="FFF4CCCC"/>
        </patternFill>
      </fill>
    </dxf>
    <dxf>
      <font>
        <b/>
        <color rgb="FF990000"/>
      </font>
      <fill>
        <patternFill patternType="solid">
          <bgColor rgb="FFF4CCCC"/>
        </patternFill>
      </fill>
    </dxf>
    <dxf>
      <font>
        <b/>
        <color rgb="FF990000"/>
      </font>
      <fill>
        <patternFill patternType="solid">
          <bgColor rgb="FFF4CCCC"/>
        </patternFill>
      </fill>
    </dxf>
    <dxf>
      <font>
        <b/>
        <color rgb="FF990000"/>
      </font>
      <fill>
        <patternFill patternType="solid">
          <bgColor rgb="FFF4CCCC"/>
        </patternFill>
      </fill>
    </dxf>
    <dxf>
      <font>
        <b/>
        <color rgb="FF990000"/>
      </font>
      <fill>
        <patternFill patternType="solid">
          <bgColor rgb="FFF4CCCC"/>
        </patternFill>
      </fill>
    </dxf>
    <dxf>
      <font>
        <b/>
        <color rgb="FF990000"/>
      </font>
      <fill>
        <patternFill patternType="solid"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zoomScaleNormal="100" zoomScaleSheetLayoutView="100" workbookViewId="0">
      <selection activeCell="D10" sqref="D10"/>
    </sheetView>
  </sheetViews>
  <sheetFormatPr baseColWidth="10" defaultColWidth="8.6640625" defaultRowHeight="14"/>
  <cols>
    <col min="1" max="1" width="24" customWidth="1"/>
    <col min="2" max="2" width="52" customWidth="1"/>
    <col min="3" max="3" width="16" customWidth="1"/>
    <col min="4" max="4" width="18" customWidth="1"/>
    <col min="5" max="5" width="22" customWidth="1"/>
  </cols>
  <sheetData>
    <row r="1" spans="1:5" ht="18" customHeight="1">
      <c r="A1" s="15" t="s">
        <v>0</v>
      </c>
      <c r="B1" s="15"/>
      <c r="C1" s="15"/>
      <c r="D1" s="15"/>
      <c r="E1" s="15"/>
    </row>
    <row r="2" spans="1:5" ht="18" customHeight="1">
      <c r="A2" s="16" t="s">
        <v>1</v>
      </c>
      <c r="B2" s="16"/>
      <c r="C2" s="16"/>
      <c r="D2" s="16"/>
      <c r="E2" s="16"/>
    </row>
    <row r="3" spans="1:5" ht="18" customHeight="1">
      <c r="A3" s="1" t="s">
        <v>2</v>
      </c>
      <c r="B3" s="1"/>
      <c r="C3" s="1"/>
      <c r="D3" s="1"/>
      <c r="E3" s="1"/>
    </row>
    <row r="4" spans="1:5" ht="18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18" customHeight="1">
      <c r="A5" s="5" t="s">
        <v>8</v>
      </c>
      <c r="B5" s="5" t="s">
        <v>9</v>
      </c>
      <c r="C5" s="7">
        <f>'Rolle 1'!F10</f>
        <v>0</v>
      </c>
      <c r="D5" s="8">
        <v>1250</v>
      </c>
      <c r="E5" s="7">
        <f>IF(C5="",0,C5*D5)</f>
        <v>0</v>
      </c>
    </row>
    <row r="6" spans="1:5" ht="18" customHeight="1">
      <c r="A6" s="5" t="s">
        <v>10</v>
      </c>
      <c r="B6" s="5" t="s">
        <v>11</v>
      </c>
      <c r="C6" s="7">
        <f>'Rolle 2'!F11</f>
        <v>0</v>
      </c>
      <c r="D6" s="8">
        <v>375</v>
      </c>
      <c r="E6" s="7">
        <f>IF(C6="",0,C6*D6)</f>
        <v>0</v>
      </c>
    </row>
    <row r="7" spans="1:5" ht="18" customHeight="1">
      <c r="A7" s="5" t="s">
        <v>12</v>
      </c>
      <c r="B7" s="5" t="s">
        <v>13</v>
      </c>
      <c r="C7" s="7">
        <f>'Rolle 3'!F11</f>
        <v>0</v>
      </c>
      <c r="D7" s="8">
        <v>375</v>
      </c>
      <c r="E7" s="7">
        <f>IF(C7="",0,C7*D7)</f>
        <v>0</v>
      </c>
    </row>
    <row r="8" spans="1:5" ht="18" customHeight="1">
      <c r="A8" s="5" t="s">
        <v>14</v>
      </c>
      <c r="B8" s="5" t="s">
        <v>15</v>
      </c>
      <c r="C8" s="7">
        <f>'Rolle 4'!F9</f>
        <v>0</v>
      </c>
      <c r="D8" s="8">
        <v>300</v>
      </c>
      <c r="E8" s="7">
        <f>IF(C8="",0,C8*D8)</f>
        <v>0</v>
      </c>
    </row>
    <row r="9" spans="1:5" ht="18" customHeight="1">
      <c r="A9" s="5" t="s">
        <v>16</v>
      </c>
      <c r="B9" s="5" t="s">
        <v>17</v>
      </c>
      <c r="C9" s="7">
        <f>'Rolle 5'!F8</f>
        <v>0</v>
      </c>
      <c r="D9" s="8">
        <v>30</v>
      </c>
      <c r="E9" s="7">
        <f>IF(C9="",0,C9*D9)</f>
        <v>0</v>
      </c>
    </row>
    <row r="10" spans="1:5" ht="18" customHeight="1"/>
    <row r="11" spans="1:5" ht="18" customHeight="1"/>
    <row r="12" spans="1:5" ht="18" customHeight="1">
      <c r="A12" s="1" t="s">
        <v>18</v>
      </c>
      <c r="B12" s="1"/>
      <c r="C12" s="1"/>
      <c r="D12" s="1"/>
      <c r="E12" s="1"/>
    </row>
    <row r="13" spans="1:5" ht="64.5" customHeight="1">
      <c r="A13" s="2" t="s">
        <v>3</v>
      </c>
      <c r="B13" s="2" t="s">
        <v>4</v>
      </c>
      <c r="C13" s="2" t="s">
        <v>7</v>
      </c>
      <c r="D13" s="2" t="s">
        <v>19</v>
      </c>
      <c r="E13" s="2" t="s">
        <v>20</v>
      </c>
    </row>
    <row r="14" spans="1:5" ht="184.5" customHeight="1">
      <c r="A14" t="s">
        <v>21</v>
      </c>
      <c r="B14" s="5" t="s">
        <v>22</v>
      </c>
      <c r="C14" s="8">
        <v>2000000</v>
      </c>
      <c r="D14" s="10"/>
      <c r="E14" s="7">
        <f>IF(OR(C14="",D14=""),0,C14*(1+D14))</f>
        <v>0</v>
      </c>
    </row>
    <row r="15" spans="1:5" ht="18" customHeight="1"/>
    <row r="16" spans="1:5" ht="18" customHeight="1"/>
    <row r="17" spans="1:3" ht="18" customHeight="1">
      <c r="A17" s="1" t="s">
        <v>23</v>
      </c>
      <c r="B17" s="3">
        <f>SUM(E5:E9,E14)</f>
        <v>0</v>
      </c>
      <c r="C17" s="4" t="s">
        <v>24</v>
      </c>
    </row>
    <row r="18" spans="1:3" ht="18" customHeight="1"/>
    <row r="19" spans="1:3" ht="18" customHeight="1"/>
    <row r="20" spans="1:3" ht="18" customHeight="1"/>
    <row r="21" spans="1:3" ht="18" customHeight="1"/>
  </sheetData>
  <mergeCells count="2">
    <mergeCell ref="A1:E1"/>
    <mergeCell ref="A2:E2"/>
  </mergeCells>
  <conditionalFormatting sqref="D14">
    <cfRule type="cellIs" dxfId="7" priority="1" operator="greaterThan">
      <formula>0.25</formula>
    </cfRule>
  </conditionalFormatting>
  <dataValidations count="1">
    <dataValidation type="decimal" showInputMessage="1" showErrorMessage="1" errorTitle="For høyt påslag" error="Påslag kan ikke overstige 25 %." promptTitle="Påslag" prompt="Oppgi påslag som prosent. Maks 25 %." sqref="D14" xr:uid="{00000000-0002-0000-0000-000000000000}">
      <formula1>0</formula1>
      <formula2>0.25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zoomScaleNormal="100" zoomScaleSheetLayoutView="100" workbookViewId="0">
      <selection activeCell="A6" sqref="A6:A9"/>
    </sheetView>
  </sheetViews>
  <sheetFormatPr baseColWidth="10" defaultColWidth="8.6640625" defaultRowHeight="14"/>
  <cols>
    <col min="1" max="1" width="36" customWidth="1"/>
    <col min="2" max="2" width="42" customWidth="1"/>
    <col min="3" max="3" width="28" customWidth="1"/>
    <col min="4" max="4" width="20" customWidth="1"/>
    <col min="5" max="6" width="22" customWidth="1"/>
  </cols>
  <sheetData>
    <row r="1" spans="1:6" ht="20.149999999999999" customHeight="1">
      <c r="A1" s="15" t="s">
        <v>25</v>
      </c>
      <c r="B1" s="15"/>
      <c r="C1" s="15"/>
      <c r="D1" s="15"/>
      <c r="E1" s="15"/>
      <c r="F1" s="15"/>
    </row>
    <row r="2" spans="1:6" ht="20.149999999999999" customHeight="1">
      <c r="A2" s="16" t="s">
        <v>26</v>
      </c>
      <c r="B2" s="16"/>
      <c r="C2" s="16"/>
      <c r="D2" s="16"/>
      <c r="E2" s="16"/>
      <c r="F2" s="16"/>
    </row>
    <row r="3" spans="1:6" ht="20.149999999999999" customHeight="1">
      <c r="A3" s="16" t="s">
        <v>27</v>
      </c>
      <c r="B3" s="16"/>
      <c r="C3" s="16"/>
      <c r="D3" s="16"/>
      <c r="E3" s="16"/>
      <c r="F3" s="16"/>
    </row>
    <row r="4" spans="1:6" ht="20.149999999999999" customHeight="1">
      <c r="A4" s="1" t="s">
        <v>28</v>
      </c>
      <c r="B4" s="1"/>
      <c r="C4" s="1"/>
      <c r="D4" s="1"/>
      <c r="E4" s="1"/>
      <c r="F4" s="1"/>
    </row>
    <row r="5" spans="1:6" ht="36" customHeight="1">
      <c r="A5" s="2" t="s">
        <v>29</v>
      </c>
      <c r="B5" s="2" t="s">
        <v>30</v>
      </c>
      <c r="C5" s="2" t="s">
        <v>31</v>
      </c>
      <c r="D5" s="2" t="s">
        <v>32</v>
      </c>
      <c r="E5" s="2" t="s">
        <v>33</v>
      </c>
      <c r="F5" s="2" t="s">
        <v>34</v>
      </c>
    </row>
    <row r="6" spans="1:6" ht="34" customHeight="1">
      <c r="A6" s="17" t="str">
        <f>Prisskjema!B5</f>
        <v>Mobil ansatt - bærbar</v>
      </c>
      <c r="B6" s="5" t="s">
        <v>35</v>
      </c>
      <c r="C6" s="6"/>
      <c r="D6" s="9"/>
      <c r="E6" s="10"/>
      <c r="F6" s="7" t="str">
        <f>IF(D6="","",D6*(1+IF(E6="",0,E6)))</f>
        <v/>
      </c>
    </row>
    <row r="7" spans="1:6" ht="34" customHeight="1">
      <c r="A7" s="17"/>
      <c r="B7" s="5" t="s">
        <v>36</v>
      </c>
      <c r="C7" s="6"/>
      <c r="D7" s="9"/>
      <c r="E7" s="10"/>
      <c r="F7" s="7" t="str">
        <f>IF(D7="","",D7*(1+IF(E7="",0,E7)))</f>
        <v/>
      </c>
    </row>
    <row r="8" spans="1:6" ht="34" customHeight="1">
      <c r="A8" s="17"/>
      <c r="B8" s="5" t="s">
        <v>37</v>
      </c>
      <c r="C8" s="6"/>
      <c r="D8" s="9"/>
      <c r="E8" s="10"/>
      <c r="F8" s="7" t="str">
        <f>IF(D8="","",D8*(1+IF(E8="",0,E8)))</f>
        <v/>
      </c>
    </row>
    <row r="9" spans="1:6" ht="34" customHeight="1">
      <c r="A9" s="17"/>
      <c r="B9" s="5" t="s">
        <v>38</v>
      </c>
      <c r="C9" s="6"/>
      <c r="D9" s="9"/>
      <c r="E9" s="10"/>
      <c r="F9" s="7" t="str">
        <f>IF(D9="","",D9*(1+IF(E9="",0,E9)))</f>
        <v/>
      </c>
    </row>
    <row r="10" spans="1:6" ht="20.149999999999999" customHeight="1">
      <c r="A10" s="1" t="s">
        <v>39</v>
      </c>
      <c r="B10" s="1"/>
      <c r="C10" s="1"/>
      <c r="D10" s="1"/>
      <c r="E10" s="1"/>
      <c r="F10" s="11">
        <f>SUM(F6:F9)</f>
        <v>0</v>
      </c>
    </row>
    <row r="11" spans="1:6" ht="20.149999999999999" customHeight="1"/>
    <row r="12" spans="1:6" ht="20.149999999999999" customHeight="1"/>
    <row r="13" spans="1:6" ht="20.149999999999999" customHeight="1"/>
    <row r="14" spans="1:6" ht="20.149999999999999" customHeight="1"/>
    <row r="15" spans="1:6" ht="20.149999999999999" customHeight="1"/>
    <row r="16" spans="1:6" ht="20.149999999999999" customHeight="1"/>
    <row r="17" ht="20.149999999999999" customHeight="1"/>
    <row r="18" ht="20.149999999999999" customHeight="1"/>
    <row r="19" ht="20.149999999999999" customHeight="1"/>
    <row r="20" ht="20.149999999999999" customHeight="1"/>
  </sheetData>
  <mergeCells count="4">
    <mergeCell ref="A1:F1"/>
    <mergeCell ref="A2:F2"/>
    <mergeCell ref="A3:F3"/>
    <mergeCell ref="A6:A9"/>
  </mergeCells>
  <conditionalFormatting sqref="E6:E9">
    <cfRule type="cellIs" dxfId="6" priority="1" operator="greaterThan">
      <formula>0.25</formula>
    </cfRule>
  </conditionalFormatting>
  <dataValidations count="1">
    <dataValidation type="decimal" showInputMessage="1" showErrorMessage="1" errorTitle="For høyt påslag" error="Påslag kan ikke overstige 25 %." promptTitle="Påslag" prompt="Oppgi påslag som prosent. Maks 25 %." sqref="E6:E9" xr:uid="{00000000-0002-0000-0100-000000000000}">
      <formula1>0</formula1>
      <formula2>0.25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"/>
  <sheetViews>
    <sheetView zoomScaleNormal="100" zoomScaleSheetLayoutView="100" workbookViewId="0">
      <selection activeCell="A7" sqref="A7:A10"/>
    </sheetView>
  </sheetViews>
  <sheetFormatPr baseColWidth="10" defaultColWidth="8.6640625" defaultRowHeight="14"/>
  <cols>
    <col min="1" max="1" width="36" customWidth="1"/>
    <col min="2" max="2" width="42" customWidth="1"/>
    <col min="3" max="3" width="28" customWidth="1"/>
    <col min="4" max="4" width="20" customWidth="1"/>
    <col min="5" max="6" width="22" customWidth="1"/>
  </cols>
  <sheetData>
    <row r="1" spans="1:6" ht="20.149999999999999" customHeight="1">
      <c r="A1" s="15" t="s">
        <v>40</v>
      </c>
      <c r="B1" s="15"/>
      <c r="C1" s="15"/>
      <c r="D1" s="15"/>
      <c r="E1" s="15"/>
      <c r="F1" s="15"/>
    </row>
    <row r="2" spans="1:6" ht="20.149999999999999" customHeight="1">
      <c r="A2" s="16" t="s">
        <v>26</v>
      </c>
      <c r="B2" s="16"/>
      <c r="C2" s="16"/>
      <c r="D2" s="16"/>
      <c r="E2" s="16"/>
      <c r="F2" s="16"/>
    </row>
    <row r="3" spans="1:6" ht="20.149999999999999" customHeight="1">
      <c r="A3" s="16" t="s">
        <v>27</v>
      </c>
      <c r="B3" s="16"/>
      <c r="C3" s="16"/>
      <c r="D3" s="16"/>
      <c r="E3" s="16"/>
      <c r="F3" s="16"/>
    </row>
    <row r="4" spans="1:6" ht="20.149999999999999" customHeight="1"/>
    <row r="5" spans="1:6" ht="20.149999999999999" customHeight="1">
      <c r="A5" s="1" t="s">
        <v>28</v>
      </c>
      <c r="B5" s="1"/>
      <c r="C5" s="1"/>
      <c r="D5" s="1"/>
      <c r="E5" s="1"/>
      <c r="F5" s="1"/>
    </row>
    <row r="6" spans="1:6" ht="36" customHeight="1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34</v>
      </c>
    </row>
    <row r="7" spans="1:6" ht="34" customHeight="1">
      <c r="A7" s="17" t="str">
        <f>Prisskjema!B6</f>
        <v>Mobil ansatt - bærbar (mer krevende arbeidsoppgaver)</v>
      </c>
      <c r="B7" s="5" t="s">
        <v>35</v>
      </c>
      <c r="C7" s="6"/>
      <c r="D7" s="9"/>
      <c r="E7" s="10"/>
      <c r="F7" s="7" t="str">
        <f>IF(D7="","",D7*(1+IF(E7="",0,E7)))</f>
        <v/>
      </c>
    </row>
    <row r="8" spans="1:6" ht="34" customHeight="1">
      <c r="A8" s="17"/>
      <c r="B8" s="5" t="s">
        <v>36</v>
      </c>
      <c r="C8" s="6"/>
      <c r="D8" s="9"/>
      <c r="E8" s="10"/>
      <c r="F8" s="7" t="str">
        <f>IF(D8="","",D8*(1+IF(E8="",0,E8)))</f>
        <v/>
      </c>
    </row>
    <row r="9" spans="1:6" ht="34" customHeight="1">
      <c r="A9" s="17"/>
      <c r="B9" s="5" t="s">
        <v>37</v>
      </c>
      <c r="C9" s="6"/>
      <c r="D9" s="9"/>
      <c r="E9" s="10"/>
      <c r="F9" s="7" t="str">
        <f>IF(D9="","",D9*(1+IF(E9="",0,E9)))</f>
        <v/>
      </c>
    </row>
    <row r="10" spans="1:6" ht="34" customHeight="1">
      <c r="A10" s="17"/>
      <c r="B10" s="5" t="s">
        <v>38</v>
      </c>
      <c r="C10" s="6"/>
      <c r="D10" s="9"/>
      <c r="E10" s="10"/>
      <c r="F10" s="7" t="str">
        <f>IF(D10="","",D10*(1+IF(E10="",0,E10)))</f>
        <v/>
      </c>
    </row>
    <row r="11" spans="1:6" ht="20.149999999999999" customHeight="1">
      <c r="A11" s="1" t="s">
        <v>41</v>
      </c>
      <c r="B11" s="1"/>
      <c r="C11" s="1"/>
      <c r="D11" s="1"/>
      <c r="E11" s="1"/>
      <c r="F11" s="11">
        <f>SUM(F7:F10)</f>
        <v>0</v>
      </c>
    </row>
    <row r="12" spans="1:6" ht="20.149999999999999" customHeight="1"/>
    <row r="13" spans="1:6" ht="20.149999999999999" customHeight="1"/>
    <row r="14" spans="1:6" ht="20.149999999999999" customHeight="1"/>
    <row r="15" spans="1:6" ht="20.149999999999999" customHeight="1"/>
    <row r="16" spans="1:6" ht="20.149999999999999" customHeight="1"/>
    <row r="17" ht="20.149999999999999" customHeight="1"/>
    <row r="18" ht="20.149999999999999" customHeight="1"/>
    <row r="19" ht="20.149999999999999" customHeight="1"/>
    <row r="20" ht="20.149999999999999" customHeight="1"/>
  </sheetData>
  <mergeCells count="4">
    <mergeCell ref="A1:F1"/>
    <mergeCell ref="A2:F2"/>
    <mergeCell ref="A3:F3"/>
    <mergeCell ref="A7:A10"/>
  </mergeCells>
  <conditionalFormatting sqref="E7:E10">
    <cfRule type="cellIs" dxfId="5" priority="1" operator="greaterThan">
      <formula>0.25</formula>
    </cfRule>
  </conditionalFormatting>
  <dataValidations count="1">
    <dataValidation type="decimal" showInputMessage="1" showErrorMessage="1" errorTitle="For høyt påslag" error="Påslag kan ikke overstige 25 %." promptTitle="Påslag" prompt="Oppgi påslag som prosent. Maks 25 %." sqref="E7:E10" xr:uid="{00000000-0002-0000-0200-000000000000}">
      <formula1>0</formula1>
      <formula2>0.25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zoomScaleNormal="100" zoomScaleSheetLayoutView="100" workbookViewId="0">
      <selection activeCell="A7" sqref="A7:A10"/>
    </sheetView>
  </sheetViews>
  <sheetFormatPr baseColWidth="10" defaultColWidth="8.6640625" defaultRowHeight="14"/>
  <cols>
    <col min="1" max="1" width="36" customWidth="1"/>
    <col min="2" max="2" width="42" customWidth="1"/>
    <col min="3" max="3" width="28" customWidth="1"/>
    <col min="4" max="4" width="20" customWidth="1"/>
    <col min="5" max="6" width="22" customWidth="1"/>
  </cols>
  <sheetData>
    <row r="1" spans="1:6" ht="20.149999999999999" customHeight="1">
      <c r="A1" s="15" t="s">
        <v>42</v>
      </c>
      <c r="B1" s="15"/>
      <c r="C1" s="15"/>
      <c r="D1" s="15"/>
      <c r="E1" s="15"/>
      <c r="F1" s="15"/>
    </row>
    <row r="2" spans="1:6" ht="20.149999999999999" customHeight="1">
      <c r="A2" s="16" t="s">
        <v>26</v>
      </c>
      <c r="B2" s="16"/>
      <c r="C2" s="16"/>
      <c r="D2" s="16"/>
      <c r="E2" s="16"/>
      <c r="F2" s="16"/>
    </row>
    <row r="3" spans="1:6" ht="20.149999999999999" customHeight="1">
      <c r="A3" s="16" t="s">
        <v>27</v>
      </c>
      <c r="B3" s="16"/>
      <c r="C3" s="16"/>
      <c r="D3" s="16"/>
      <c r="E3" s="16"/>
      <c r="F3" s="16"/>
    </row>
    <row r="4" spans="1:6" ht="20.149999999999999" customHeight="1"/>
    <row r="5" spans="1:6" ht="20.149999999999999" customHeight="1">
      <c r="A5" s="1" t="s">
        <v>28</v>
      </c>
      <c r="B5" s="1"/>
      <c r="C5" s="1"/>
      <c r="D5" s="1"/>
      <c r="E5" s="1"/>
      <c r="F5" s="1"/>
    </row>
    <row r="6" spans="1:6" ht="36" customHeight="1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34</v>
      </c>
    </row>
    <row r="7" spans="1:6" ht="34" customHeight="1">
      <c r="A7" s="17" t="str">
        <f>Prisskjema!B7</f>
        <v>Administrasjon med behov for større skjerm - bærbar</v>
      </c>
      <c r="B7" s="5" t="s">
        <v>35</v>
      </c>
      <c r="C7" s="6"/>
      <c r="D7" s="9"/>
      <c r="E7" s="10"/>
      <c r="F7" s="7" t="str">
        <f>IF(D7="","",D7*(1+IF(E7="",0,E7)))</f>
        <v/>
      </c>
    </row>
    <row r="8" spans="1:6" ht="34" customHeight="1">
      <c r="A8" s="17"/>
      <c r="B8" s="5" t="s">
        <v>36</v>
      </c>
      <c r="C8" s="6"/>
      <c r="D8" s="9"/>
      <c r="E8" s="10"/>
      <c r="F8" s="7" t="str">
        <f>IF(D8="","",D8*(1+IF(E8="",0,E8)))</f>
        <v/>
      </c>
    </row>
    <row r="9" spans="1:6" ht="34" customHeight="1">
      <c r="A9" s="17"/>
      <c r="B9" s="5" t="s">
        <v>37</v>
      </c>
      <c r="C9" s="6"/>
      <c r="D9" s="9"/>
      <c r="E9" s="10"/>
      <c r="F9" s="7" t="str">
        <f>IF(D9="","",D9*(1+IF(E9="",0,E9)))</f>
        <v/>
      </c>
    </row>
    <row r="10" spans="1:6" ht="34" customHeight="1">
      <c r="A10" s="17"/>
      <c r="B10" s="5" t="s">
        <v>38</v>
      </c>
      <c r="C10" s="6"/>
      <c r="D10" s="9"/>
      <c r="E10" s="10"/>
      <c r="F10" s="7" t="str">
        <f>IF(D10="","",D10*(1+IF(E10="",0,E10)))</f>
        <v/>
      </c>
    </row>
    <row r="11" spans="1:6" ht="20.149999999999999" customHeight="1">
      <c r="A11" s="1" t="s">
        <v>43</v>
      </c>
      <c r="B11" s="1"/>
      <c r="C11" s="1"/>
      <c r="D11" s="1"/>
      <c r="E11" s="1"/>
      <c r="F11" s="11">
        <f>SUM(F7:F10)</f>
        <v>0</v>
      </c>
    </row>
    <row r="12" spans="1:6" ht="20.149999999999999" customHeight="1"/>
    <row r="13" spans="1:6" ht="20.149999999999999" customHeight="1"/>
    <row r="14" spans="1:6" ht="20.149999999999999" customHeight="1"/>
    <row r="15" spans="1:6" ht="20.149999999999999" customHeight="1"/>
    <row r="16" spans="1:6" ht="20.149999999999999" customHeight="1"/>
    <row r="17" ht="20.149999999999999" customHeight="1"/>
    <row r="18" ht="20.149999999999999" customHeight="1"/>
    <row r="19" ht="20.149999999999999" customHeight="1"/>
    <row r="20" ht="20.149999999999999" customHeight="1"/>
  </sheetData>
  <mergeCells count="4">
    <mergeCell ref="A1:F1"/>
    <mergeCell ref="A2:F2"/>
    <mergeCell ref="A3:F3"/>
    <mergeCell ref="A7:A10"/>
  </mergeCells>
  <conditionalFormatting sqref="E7:E10">
    <cfRule type="cellIs" dxfId="4" priority="1" operator="greaterThan">
      <formula>0.25</formula>
    </cfRule>
  </conditionalFormatting>
  <dataValidations count="1">
    <dataValidation type="decimal" showInputMessage="1" showErrorMessage="1" errorTitle="For høyt påslag" error="Påslag kan ikke overstige 25 %." promptTitle="Påslag" prompt="Oppgi påslag som prosent. Maks 25 %." sqref="E7:E10" xr:uid="{00000000-0002-0000-0300-000000000000}">
      <formula1>0</formula1>
      <formula2>0.25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zoomScaleNormal="100" zoomScaleSheetLayoutView="100" workbookViewId="0">
      <selection activeCell="A6" sqref="A6:A8"/>
    </sheetView>
  </sheetViews>
  <sheetFormatPr baseColWidth="10" defaultColWidth="8.6640625" defaultRowHeight="14"/>
  <cols>
    <col min="1" max="1" width="36" customWidth="1"/>
    <col min="2" max="2" width="42" customWidth="1"/>
    <col min="3" max="3" width="28" customWidth="1"/>
    <col min="4" max="4" width="20" customWidth="1"/>
    <col min="5" max="6" width="22" customWidth="1"/>
  </cols>
  <sheetData>
    <row r="1" spans="1:6" ht="20.149999999999999" customHeight="1">
      <c r="A1" s="15" t="s">
        <v>44</v>
      </c>
      <c r="B1" s="15"/>
      <c r="C1" s="15"/>
      <c r="D1" s="15"/>
      <c r="E1" s="15"/>
      <c r="F1" s="15"/>
    </row>
    <row r="2" spans="1:6" ht="20.149999999999999" customHeight="1">
      <c r="A2" s="16" t="s">
        <v>26</v>
      </c>
      <c r="B2" s="16"/>
      <c r="C2" s="16"/>
      <c r="D2" s="16"/>
      <c r="E2" s="16"/>
      <c r="F2" s="16"/>
    </row>
    <row r="3" spans="1:6" ht="20.149999999999999" customHeight="1">
      <c r="A3" s="16" t="s">
        <v>27</v>
      </c>
      <c r="B3" s="16"/>
      <c r="C3" s="16"/>
      <c r="D3" s="16"/>
      <c r="E3" s="16"/>
      <c r="F3" s="16"/>
    </row>
    <row r="4" spans="1:6" ht="20.149999999999999" customHeight="1">
      <c r="A4" s="1" t="s">
        <v>28</v>
      </c>
      <c r="B4" s="1"/>
      <c r="C4" s="1"/>
      <c r="D4" s="1"/>
      <c r="E4" s="1"/>
      <c r="F4" s="1"/>
    </row>
    <row r="5" spans="1:6" ht="36" customHeight="1">
      <c r="A5" s="2" t="s">
        <v>29</v>
      </c>
      <c r="B5" s="2" t="s">
        <v>30</v>
      </c>
      <c r="C5" s="2" t="s">
        <v>31</v>
      </c>
      <c r="D5" s="2" t="s">
        <v>32</v>
      </c>
      <c r="E5" s="2" t="s">
        <v>33</v>
      </c>
      <c r="F5" s="2" t="s">
        <v>34</v>
      </c>
    </row>
    <row r="6" spans="1:6" ht="34" customHeight="1">
      <c r="A6" s="17" t="str">
        <f>Prisskjema!B8</f>
        <v>Administrasjon - felles arbeidsplass - stasjonær</v>
      </c>
      <c r="B6" s="5" t="s">
        <v>45</v>
      </c>
      <c r="C6" s="6"/>
      <c r="D6" s="9"/>
      <c r="E6" s="10"/>
      <c r="F6" s="7" t="str">
        <f>IF(D6="","",D6*(1+IF(E6="",0,E6)))</f>
        <v/>
      </c>
    </row>
    <row r="7" spans="1:6" ht="34" customHeight="1">
      <c r="A7" s="17"/>
      <c r="B7" s="5" t="s">
        <v>36</v>
      </c>
      <c r="C7" s="6"/>
      <c r="D7" s="9"/>
      <c r="E7" s="10"/>
      <c r="F7" s="7" t="str">
        <f>IF(D7="","",D7*(1+IF(E7="",0,E7)))</f>
        <v/>
      </c>
    </row>
    <row r="8" spans="1:6" ht="34" customHeight="1">
      <c r="A8" s="17"/>
      <c r="B8" s="5" t="s">
        <v>38</v>
      </c>
      <c r="C8" s="6"/>
      <c r="D8" s="9"/>
      <c r="E8" s="10"/>
      <c r="F8" s="7" t="str">
        <f>IF(D8="","",D8*(1+IF(E8="",0,E8)))</f>
        <v/>
      </c>
    </row>
    <row r="9" spans="1:6" ht="20.149999999999999" customHeight="1">
      <c r="A9" s="1" t="s">
        <v>46</v>
      </c>
      <c r="B9" s="1"/>
      <c r="C9" s="1"/>
      <c r="D9" s="1"/>
      <c r="E9" s="1"/>
      <c r="F9" s="11">
        <f>SUM(F6:F8)</f>
        <v>0</v>
      </c>
    </row>
    <row r="10" spans="1:6" ht="20.149999999999999" customHeight="1"/>
    <row r="11" spans="1:6" ht="20.149999999999999" customHeight="1"/>
    <row r="12" spans="1:6" ht="20.149999999999999" customHeight="1"/>
    <row r="13" spans="1:6" ht="20.149999999999999" customHeight="1"/>
    <row r="14" spans="1:6" ht="20.149999999999999" customHeight="1"/>
    <row r="15" spans="1:6" ht="20.149999999999999" customHeight="1"/>
    <row r="16" spans="1:6" ht="20.149999999999999" customHeight="1"/>
    <row r="17" ht="20.149999999999999" customHeight="1"/>
    <row r="18" ht="20.149999999999999" customHeight="1"/>
    <row r="19" ht="20.149999999999999" customHeight="1"/>
    <row r="20" ht="20.149999999999999" customHeight="1"/>
  </sheetData>
  <mergeCells count="4">
    <mergeCell ref="A1:F1"/>
    <mergeCell ref="A2:F2"/>
    <mergeCell ref="A3:F3"/>
    <mergeCell ref="A6:A8"/>
  </mergeCells>
  <conditionalFormatting sqref="E6:E8">
    <cfRule type="cellIs" dxfId="3" priority="1" operator="greaterThan">
      <formula>0.25</formula>
    </cfRule>
  </conditionalFormatting>
  <dataValidations count="1">
    <dataValidation type="decimal" showInputMessage="1" showErrorMessage="1" errorTitle="For høyt påslag" error="Påslag kan ikke overstige 25 %." promptTitle="Påslag" prompt="Oppgi påslag som prosent. Maks 25 %." sqref="E6:E8" xr:uid="{00000000-0002-0000-0400-000000000000}">
      <formula1>0</formula1>
      <formula2>0.25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0"/>
  <sheetViews>
    <sheetView zoomScaleNormal="100" zoomScaleSheetLayoutView="100" workbookViewId="0">
      <selection activeCell="A7" sqref="A7"/>
    </sheetView>
  </sheetViews>
  <sheetFormatPr baseColWidth="10" defaultColWidth="8.6640625" defaultRowHeight="14"/>
  <cols>
    <col min="1" max="1" width="36" customWidth="1"/>
    <col min="2" max="2" width="42" customWidth="1"/>
    <col min="3" max="3" width="28" customWidth="1"/>
    <col min="4" max="4" width="20" customWidth="1"/>
    <col min="5" max="6" width="22" customWidth="1"/>
  </cols>
  <sheetData>
    <row r="1" spans="1:6" ht="20.149999999999999" customHeight="1">
      <c r="A1" s="15" t="s">
        <v>47</v>
      </c>
      <c r="B1" s="15"/>
      <c r="C1" s="15"/>
      <c r="D1" s="15"/>
      <c r="E1" s="15"/>
      <c r="F1" s="15"/>
    </row>
    <row r="2" spans="1:6" ht="20.149999999999999" customHeight="1">
      <c r="A2" s="16" t="s">
        <v>26</v>
      </c>
      <c r="B2" s="16"/>
      <c r="C2" s="16"/>
      <c r="D2" s="16"/>
      <c r="E2" s="16"/>
      <c r="F2" s="16"/>
    </row>
    <row r="3" spans="1:6" ht="20.149999999999999" customHeight="1">
      <c r="A3" s="16" t="s">
        <v>27</v>
      </c>
      <c r="B3" s="16"/>
      <c r="C3" s="16"/>
      <c r="D3" s="16"/>
      <c r="E3" s="16"/>
      <c r="F3" s="16"/>
    </row>
    <row r="4" spans="1:6" ht="20.149999999999999" customHeight="1"/>
    <row r="5" spans="1:6" ht="20.149999999999999" customHeight="1">
      <c r="A5" s="1" t="s">
        <v>48</v>
      </c>
      <c r="B5" s="1"/>
      <c r="C5" s="1"/>
      <c r="D5" s="1"/>
      <c r="E5" s="1"/>
      <c r="F5" s="1"/>
    </row>
    <row r="6" spans="1:6" ht="36" customHeight="1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34</v>
      </c>
    </row>
    <row r="7" spans="1:6" ht="34" customHeight="1">
      <c r="A7" s="14" t="str">
        <f>Prisskjema!B9</f>
        <v>Oppvekst - bærbar</v>
      </c>
      <c r="B7" s="5" t="s">
        <v>35</v>
      </c>
      <c r="C7" s="6"/>
      <c r="D7" s="9"/>
      <c r="E7" s="10"/>
      <c r="F7" s="7" t="str">
        <f>IF(D7="","",D7*(1+IF(E7="",0,E7)))</f>
        <v/>
      </c>
    </row>
    <row r="8" spans="1:6" ht="20.149999999999999" customHeight="1">
      <c r="A8" s="1" t="s">
        <v>49</v>
      </c>
      <c r="B8" s="1"/>
      <c r="C8" s="1"/>
      <c r="D8" s="1"/>
      <c r="E8" s="1"/>
      <c r="F8" s="11">
        <f>SUM(F7:F7)</f>
        <v>0</v>
      </c>
    </row>
    <row r="9" spans="1:6" ht="20.149999999999999" customHeight="1"/>
    <row r="10" spans="1:6" ht="20.149999999999999" customHeight="1"/>
    <row r="11" spans="1:6" ht="20.149999999999999" customHeight="1"/>
    <row r="12" spans="1:6" ht="20.149999999999999" customHeight="1"/>
    <row r="13" spans="1:6" ht="20.149999999999999" customHeight="1"/>
    <row r="14" spans="1:6" ht="20.149999999999999" customHeight="1"/>
    <row r="15" spans="1:6" ht="20.149999999999999" customHeight="1"/>
    <row r="16" spans="1:6" ht="20.149999999999999" customHeight="1"/>
    <row r="17" ht="20.149999999999999" customHeight="1"/>
    <row r="18" ht="20.149999999999999" customHeight="1"/>
    <row r="19" ht="20.149999999999999" customHeight="1"/>
    <row r="20" ht="20.149999999999999" customHeight="1"/>
  </sheetData>
  <mergeCells count="3">
    <mergeCell ref="A1:F1"/>
    <mergeCell ref="A2:F2"/>
    <mergeCell ref="A3:F3"/>
  </mergeCells>
  <conditionalFormatting sqref="E7">
    <cfRule type="cellIs" dxfId="2" priority="1" operator="greaterThan">
      <formula>0.25</formula>
    </cfRule>
  </conditionalFormatting>
  <dataValidations count="1">
    <dataValidation type="decimal" showInputMessage="1" showErrorMessage="1" errorTitle="For høyt påslag" error="Påslag kan ikke overstige 25 %." promptTitle="Påslag" prompt="Oppgi påslag som prosent. Maks 25 %." sqref="E7" xr:uid="{00000000-0002-0000-0500-000000000000}">
      <formula1>0</formula1>
      <formula2>0.25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3"/>
  <sheetViews>
    <sheetView topLeftCell="A5" zoomScaleNormal="100" zoomScaleSheetLayoutView="100" workbookViewId="0">
      <selection sqref="A1:B1"/>
    </sheetView>
  </sheetViews>
  <sheetFormatPr baseColWidth="10" defaultColWidth="8.6640625" defaultRowHeight="14"/>
  <cols>
    <col min="1" max="1" width="22" customWidth="1"/>
    <col min="2" max="2" width="86" customWidth="1"/>
  </cols>
  <sheetData>
    <row r="1" spans="1:2">
      <c r="A1" s="15" t="s">
        <v>50</v>
      </c>
      <c r="B1" s="15"/>
    </row>
    <row r="3" spans="1:2">
      <c r="A3" s="2" t="s">
        <v>51</v>
      </c>
      <c r="B3" s="2" t="s">
        <v>52</v>
      </c>
    </row>
    <row r="4" spans="1:2" ht="36" customHeight="1">
      <c r="A4" s="12" t="s">
        <v>53</v>
      </c>
      <c r="B4" s="5" t="s">
        <v>54</v>
      </c>
    </row>
    <row r="5" spans="1:2" ht="36" customHeight="1">
      <c r="A5" s="12" t="s">
        <v>55</v>
      </c>
      <c r="B5" s="5" t="s">
        <v>56</v>
      </c>
    </row>
    <row r="6" spans="1:2" ht="36" customHeight="1">
      <c r="A6" s="12" t="s">
        <v>57</v>
      </c>
      <c r="B6" s="5" t="s">
        <v>58</v>
      </c>
    </row>
    <row r="7" spans="1:2" ht="36" customHeight="1">
      <c r="A7" s="12" t="s">
        <v>59</v>
      </c>
      <c r="B7" s="5" t="s">
        <v>60</v>
      </c>
    </row>
    <row r="8" spans="1:2" ht="36" customHeight="1">
      <c r="A8" s="12" t="s">
        <v>61</v>
      </c>
      <c r="B8" s="5" t="s">
        <v>62</v>
      </c>
    </row>
    <row r="9" spans="1:2" ht="36" customHeight="1">
      <c r="A9" s="12" t="s">
        <v>63</v>
      </c>
      <c r="B9" s="5" t="s">
        <v>64</v>
      </c>
    </row>
    <row r="10" spans="1:2" ht="36" customHeight="1">
      <c r="A10" s="12" t="s">
        <v>65</v>
      </c>
      <c r="B10" s="5" t="s">
        <v>66</v>
      </c>
    </row>
    <row r="11" spans="1:2" ht="36" customHeight="1">
      <c r="A11" s="12" t="s">
        <v>67</v>
      </c>
      <c r="B11" s="5" t="s">
        <v>68</v>
      </c>
    </row>
    <row r="12" spans="1:2" ht="36" customHeight="1">
      <c r="A12" s="12" t="s">
        <v>69</v>
      </c>
      <c r="B12" s="5" t="s">
        <v>70</v>
      </c>
    </row>
    <row r="13" spans="1:2" ht="36" customHeight="1">
      <c r="A13" s="12" t="s">
        <v>71</v>
      </c>
      <c r="B13" s="5" t="s">
        <v>72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0"/>
  <sheetViews>
    <sheetView zoomScaleNormal="100" zoomScaleSheetLayoutView="100" workbookViewId="0">
      <selection sqref="A1:D1"/>
    </sheetView>
  </sheetViews>
  <sheetFormatPr baseColWidth="10" defaultColWidth="8.6640625" defaultRowHeight="14"/>
  <cols>
    <col min="1" max="1" width="18" customWidth="1"/>
    <col min="2" max="2" width="42" customWidth="1"/>
    <col min="3" max="3" width="14" customWidth="1"/>
    <col min="4" max="4" width="42" customWidth="1"/>
  </cols>
  <sheetData>
    <row r="1" spans="1:4">
      <c r="A1" s="15" t="s">
        <v>80</v>
      </c>
      <c r="B1" s="15"/>
      <c r="C1" s="15"/>
      <c r="D1" s="15"/>
    </row>
    <row r="3" spans="1:4">
      <c r="A3" s="2" t="s">
        <v>81</v>
      </c>
      <c r="B3" s="2" t="s">
        <v>82</v>
      </c>
      <c r="C3" s="2" t="s">
        <v>83</v>
      </c>
      <c r="D3" s="2" t="s">
        <v>78</v>
      </c>
    </row>
    <row r="4" spans="1:4">
      <c r="A4" s="5" t="s">
        <v>84</v>
      </c>
      <c r="B4" s="5" t="s">
        <v>85</v>
      </c>
      <c r="C4" s="5" t="str">
        <f>IF(ABS(Prisskjema!B17-SUM(Prisskjema!E5:E9,Prisskjema!E14))&lt;0.01,"OK","FEIL")</f>
        <v>OK</v>
      </c>
      <c r="D4" s="5" t="s">
        <v>86</v>
      </c>
    </row>
    <row r="5" spans="1:4">
      <c r="A5" s="5" t="s">
        <v>84</v>
      </c>
      <c r="B5" s="5" t="s">
        <v>87</v>
      </c>
      <c r="C5" s="5" t="str">
        <f>IF(OR(Prisskjema!D14="",Prisskjema!D14&lt;=Forutsetninger!$B$5),"OK","FEIL")</f>
        <v>OK</v>
      </c>
      <c r="D5" s="5" t="s">
        <v>88</v>
      </c>
    </row>
    <row r="6" spans="1:4">
      <c r="A6" s="5" t="s">
        <v>89</v>
      </c>
      <c r="B6" s="5" t="s">
        <v>90</v>
      </c>
      <c r="C6" s="5" t="str">
        <f>IF(MAX(0,'Rolle 1'!E6:E9)&lt;=Forutsetninger!$B$4,"OK","FEIL")</f>
        <v>OK</v>
      </c>
      <c r="D6" s="5" t="s">
        <v>91</v>
      </c>
    </row>
    <row r="7" spans="1:4">
      <c r="A7" s="5" t="s">
        <v>92</v>
      </c>
      <c r="B7" s="5" t="s">
        <v>90</v>
      </c>
      <c r="C7" s="5" t="str">
        <f>IF(MAX(0,'Rolle 2'!E7:E10)&lt;=Forutsetninger!$B$4,"OK","FEIL")</f>
        <v>OK</v>
      </c>
      <c r="D7" s="5" t="s">
        <v>91</v>
      </c>
    </row>
    <row r="8" spans="1:4">
      <c r="A8" s="5" t="s">
        <v>93</v>
      </c>
      <c r="B8" s="5" t="s">
        <v>90</v>
      </c>
      <c r="C8" s="5" t="str">
        <f>IF(MAX(0,'Rolle 3'!E7:E10)&lt;=Forutsetninger!$B$4,"OK","FEIL")</f>
        <v>OK</v>
      </c>
      <c r="D8" s="5" t="s">
        <v>91</v>
      </c>
    </row>
    <row r="9" spans="1:4">
      <c r="A9" s="5" t="s">
        <v>94</v>
      </c>
      <c r="B9" s="5" t="s">
        <v>90</v>
      </c>
      <c r="C9" s="5" t="str">
        <f>IF(MAX(0,'Rolle 4'!E6:E8)&lt;=Forutsetninger!$B$4,"OK","FEIL")</f>
        <v>OK</v>
      </c>
      <c r="D9" s="5" t="s">
        <v>91</v>
      </c>
    </row>
    <row r="10" spans="1:4">
      <c r="A10" s="5" t="s">
        <v>95</v>
      </c>
      <c r="B10" s="5" t="s">
        <v>90</v>
      </c>
      <c r="C10" s="5" t="str">
        <f>IF(MAX(0,'Rolle 5'!E7:E7)&lt;=Forutsetninger!$B$4,"OK","FEIL")</f>
        <v>OK</v>
      </c>
      <c r="D10" s="5" t="s">
        <v>91</v>
      </c>
    </row>
  </sheetData>
  <mergeCells count="1">
    <mergeCell ref="A1:D1"/>
  </mergeCells>
  <conditionalFormatting sqref="C4:C10">
    <cfRule type="expression" dxfId="1" priority="1">
      <formula>C4="OK"</formula>
    </cfRule>
    <cfRule type="expression" dxfId="0" priority="2">
      <formula>C4="FEIL"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6"/>
  <sheetViews>
    <sheetView zoomScaleNormal="100" zoomScaleSheetLayoutView="100" workbookViewId="0">
      <selection sqref="A1:B1"/>
    </sheetView>
  </sheetViews>
  <sheetFormatPr baseColWidth="10" defaultColWidth="8.6640625" defaultRowHeight="14"/>
  <cols>
    <col min="1" max="1" width="32" customWidth="1"/>
    <col min="2" max="2" width="58" customWidth="1"/>
  </cols>
  <sheetData>
    <row r="1" spans="1:2">
      <c r="A1" s="15" t="s">
        <v>73</v>
      </c>
      <c r="B1" s="15"/>
    </row>
    <row r="3" spans="1:2">
      <c r="A3" s="2" t="s">
        <v>74</v>
      </c>
      <c r="B3" s="2" t="s">
        <v>75</v>
      </c>
    </row>
    <row r="4" spans="1:2">
      <c r="A4" s="12" t="s">
        <v>76</v>
      </c>
      <c r="B4" s="13">
        <v>0.25</v>
      </c>
    </row>
    <row r="5" spans="1:2">
      <c r="A5" s="12" t="s">
        <v>77</v>
      </c>
      <c r="B5" s="13">
        <v>0.25</v>
      </c>
    </row>
    <row r="6" spans="1:2" ht="28">
      <c r="A6" s="12" t="s">
        <v>78</v>
      </c>
      <c r="B6" s="5" t="s">
        <v>79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2B2D7C2D7D9F14D816EA25EA956A122" ma:contentTypeVersion="3" ma:contentTypeDescription="Opprett et nytt dokument." ma:contentTypeScope="" ma:versionID="89fd354c88163e8da49ffdd9cdebc416">
  <xsd:schema xmlns:xsd="http://www.w3.org/2001/XMLSchema" xmlns:xs="http://www.w3.org/2001/XMLSchema" xmlns:p="http://schemas.microsoft.com/office/2006/metadata/properties" xmlns:ns2="c77994fc-4dfc-41ce-ad71-f2752f7857f5" targetNamespace="http://schemas.microsoft.com/office/2006/metadata/properties" ma:root="true" ma:fieldsID="028b079f74f1709bfbecd192a2dd0131" ns2:_="">
    <xsd:import namespace="c77994fc-4dfc-41ce-ad71-f2752f7857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7994fc-4dfc-41ce-ad71-f2752f7857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9CDCDC-533A-442A-88C7-AC196BB6590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30217E3-D795-4D47-B682-EC149E191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109506-8317-48D1-A82C-ECCF1B405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7994fc-4dfc-41ce-ad71-f2752f7857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Prisskjema</vt:lpstr>
      <vt:lpstr>Rolle 1</vt:lpstr>
      <vt:lpstr>Rolle 2</vt:lpstr>
      <vt:lpstr>Rolle 3</vt:lpstr>
      <vt:lpstr>Rolle 4</vt:lpstr>
      <vt:lpstr>Rolle 5</vt:lpstr>
      <vt:lpstr>Veiledning</vt:lpstr>
      <vt:lpstr>Kontroll</vt:lpstr>
      <vt:lpstr>Forutsetninger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Stian Nesset Busæt</cp:lastModifiedBy>
  <cp:revision/>
  <dcterms:created xsi:type="dcterms:W3CDTF">2026-05-22T08:26:52Z</dcterms:created>
  <dcterms:modified xsi:type="dcterms:W3CDTF">2026-05-22T12:23:17Z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0x01010062B2D7C2D7D9F14D816EA25EA956A122</vt:lpwstr>
  </property>
  <property fmtid="{D5CDD505-2E9C-101B-9397-08002B2CF9AE}" pid="3" name="MSIP_Label_e7646c9a-b481-4837-bcc6-911048a5d0ed_Enabled">
    <vt:lpwstr>true</vt:lpwstr>
  </property>
  <property fmtid="{D5CDD505-2E9C-101B-9397-08002B2CF9AE}" pid="4" name="MSIP_Label_e7646c9a-b481-4837-bcc6-911048a5d0ed_SetDate">
    <vt:lpwstr>2026-05-22T11:16:14Z</vt:lpwstr>
  </property>
  <property fmtid="{D5CDD505-2E9C-101B-9397-08002B2CF9AE}" pid="5" name="MSIP_Label_e7646c9a-b481-4837-bcc6-911048a5d0ed_Method">
    <vt:lpwstr>Privileged</vt:lpwstr>
  </property>
  <property fmtid="{D5CDD505-2E9C-101B-9397-08002B2CF9AE}" pid="6" name="MSIP_Label_e7646c9a-b481-4837-bcc6-911048a5d0ed_Name">
    <vt:lpwstr>Open</vt:lpwstr>
  </property>
  <property fmtid="{D5CDD505-2E9C-101B-9397-08002B2CF9AE}" pid="7" name="MSIP_Label_e7646c9a-b481-4837-bcc6-911048a5d0ed_SiteId">
    <vt:lpwstr>41e07e73-30fc-434c-adf2-3ef1c273ecca</vt:lpwstr>
  </property>
  <property fmtid="{D5CDD505-2E9C-101B-9397-08002B2CF9AE}" pid="8" name="MSIP_Label_e7646c9a-b481-4837-bcc6-911048a5d0ed_ActionId">
    <vt:lpwstr>37752a4f-5741-44fd-a69b-a46824561617</vt:lpwstr>
  </property>
  <property fmtid="{D5CDD505-2E9C-101B-9397-08002B2CF9AE}" pid="9" name="MSIP_Label_e7646c9a-b481-4837-bcc6-911048a5d0ed_ContentBits">
    <vt:lpwstr>0</vt:lpwstr>
  </property>
  <property fmtid="{D5CDD505-2E9C-101B-9397-08002B2CF9AE}" pid="10" name="MSIP_Label_e7646c9a-b481-4837-bcc6-911048a5d0ed_Tag">
    <vt:lpwstr>10, 0, 1, 1</vt:lpwstr>
  </property>
</Properties>
</file>